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<sst xmlns="http://schemas.openxmlformats.org/spreadsheetml/2006/main" count="84" uniqueCount="40">
  <si>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</si>
  <si>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</si>
  <si>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</si>
  <si>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</si>
  <si>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</si>
  <si>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</si>
  <si>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</si>
  <si>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</si>
  <si>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</si>
  <si>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</si>
  <si>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</si>
  <si>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</si>
  <si>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</si>
  <si>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</si>
  <si>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</si>
  <si>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</si>
  <si>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</si>
  <si>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</si>
  <si>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</si>
  <si>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</si>
  <si>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</si>
  <si>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</si>
  <si>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</si>
  <si>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</si>
  <si>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</si>
  <si>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</si>
  <si>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</si>
  <si>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</si>
  <si>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</si>
  <si>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Компот из свежих плодов (яблоки)</t>
  </si>
  <si>
    <t>Каша гречневая рассыпчатая</t>
  </si>
  <si>
    <t>МОУ СОШ № 50 г. Комсомольск-на-Амуре</t>
  </si>
  <si>
    <t>Молоко заварное</t>
  </si>
  <si>
    <t>Яблоко печеное</t>
  </si>
  <si>
    <t>Салат из морской капусты</t>
  </si>
  <si>
    <t>Свекольник со сметаной</t>
  </si>
  <si>
    <t>Макаронные изделия отварные с сыром/ яйцо вареное</t>
  </si>
  <si>
    <t>295/ 300</t>
  </si>
  <si>
    <t>399/ 454</t>
  </si>
  <si>
    <t>Оладьи из печени с соусом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</si>
</sst>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45331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35">
        <v>230</v>
      </c>
      <c r="F4" s="24">
        <v>45.11</v>
      </c>
      <c r="G4" s="14">
        <v>310</v>
      </c>
      <c r="H4" s="14">
        <v>16</v>
      </c>
      <c r="I4" s="14">
        <v>14</v>
      </c>
      <c r="J4" s="15">
        <v>31</v>
      </c>
    </row>
    <row r="5" spans="1:10" ht="15.75" thickBot="1">
      <c r="A5" s="6"/>
      <c r="B5" s="1" t="s">
        <v>12</v>
      </c>
      <c r="C5" s="2"/>
      <c r="D5" s="33" t="s">
        <v>32</v>
      </c>
      <c r="E5" s="37">
        <v>200</v>
      </c>
      <c r="F5" s="25">
        <v>28.44</v>
      </c>
      <c r="G5" s="18">
        <v>87</v>
      </c>
      <c r="H5" s="18">
        <v>5</v>
      </c>
      <c r="I5" s="18">
        <v>3</v>
      </c>
      <c r="J5" s="19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33</v>
      </c>
      <c r="E7" s="37">
        <v>78</v>
      </c>
      <c r="F7" s="25">
        <v>13.1</v>
      </c>
      <c r="G7" s="14">
        <v>49</v>
      </c>
      <c r="H7" s="14">
        <v>0</v>
      </c>
      <c r="I7" s="14">
        <v>0</v>
      </c>
      <c r="J7" s="15">
        <v>12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15.5</v>
      </c>
      <c r="G12" s="18">
        <v>50</v>
      </c>
      <c r="H12" s="18">
        <v>2</v>
      </c>
      <c r="I12" s="18">
        <v>2</v>
      </c>
      <c r="J12" s="19">
        <v>4</v>
      </c>
    </row>
    <row r="13" spans="1:10">
      <c r="A13" s="6"/>
      <c r="B13" s="1" t="s">
        <v>16</v>
      </c>
      <c r="C13" s="2">
        <v>131</v>
      </c>
      <c r="D13" s="33" t="s">
        <v>35</v>
      </c>
      <c r="E13" s="20">
        <v>263</v>
      </c>
      <c r="F13" s="27">
        <v>39.33</v>
      </c>
      <c r="G13" s="20">
        <v>139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39</v>
      </c>
      <c r="E14" s="37">
        <v>150</v>
      </c>
      <c r="F14" s="25">
        <v>49.97</v>
      </c>
      <c r="G14" s="16">
        <v>252</v>
      </c>
      <c r="H14" s="16">
        <v>17</v>
      </c>
      <c r="I14" s="16">
        <v>13</v>
      </c>
      <c r="J14" s="17">
        <v>15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150</v>
      </c>
      <c r="F15" s="25">
        <v>15.3</v>
      </c>
      <c r="G15" s="16">
        <v>253</v>
      </c>
      <c r="H15" s="16">
        <v>9</v>
      </c>
      <c r="I15" s="16">
        <v>8</v>
      </c>
      <c r="J15" s="17">
        <v>37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55</v>
      </c>
      <c r="F17" s="25">
        <v>8.02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55</v>
      </c>
      <c r="F18" s="25">
        <v>8.32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17" sqref="L1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31</v>
      </c>
      <c r="C1" s="43"/>
      <c r="D1" s="44"/>
      <c r="E1" t="s">
        <v>22</v>
      </c>
      <c r="F1" s="23"/>
      <c r="I1" t="s">
        <v>1</v>
      </c>
      <c r="J1" s="22">
        <v>45331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37</v>
      </c>
      <c r="D4" s="32" t="s">
        <v>36</v>
      </c>
      <c r="E4" s="14">
        <v>240</v>
      </c>
      <c r="F4" s="24">
        <v>54.59</v>
      </c>
      <c r="G4" s="14">
        <v>286</v>
      </c>
      <c r="H4" s="14">
        <v>15</v>
      </c>
      <c r="I4" s="14">
        <v>13</v>
      </c>
      <c r="J4" s="15">
        <v>28</v>
      </c>
    </row>
    <row r="5" spans="1:10">
      <c r="A5" s="6"/>
      <c r="B5" s="1" t="s">
        <v>12</v>
      </c>
      <c r="C5" s="2"/>
      <c r="D5" s="33" t="s">
        <v>32</v>
      </c>
      <c r="E5" s="16">
        <v>200</v>
      </c>
      <c r="F5" s="25">
        <v>28.44</v>
      </c>
      <c r="G5" s="16">
        <v>87</v>
      </c>
      <c r="H5" s="16">
        <v>5</v>
      </c>
      <c r="I5" s="16">
        <v>3</v>
      </c>
      <c r="J5" s="17">
        <v>18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33</v>
      </c>
      <c r="E7" s="16">
        <v>105</v>
      </c>
      <c r="F7" s="25">
        <v>17.62</v>
      </c>
      <c r="G7" s="35">
        <v>66</v>
      </c>
      <c r="H7" s="35">
        <v>0</v>
      </c>
      <c r="I7" s="35">
        <v>0</v>
      </c>
      <c r="J7" s="36">
        <v>15</v>
      </c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15.5</v>
      </c>
      <c r="G12" s="20">
        <v>50</v>
      </c>
      <c r="H12" s="20">
        <v>2</v>
      </c>
      <c r="I12" s="20">
        <v>2</v>
      </c>
      <c r="J12" s="21">
        <v>4</v>
      </c>
    </row>
    <row r="13" spans="1:10">
      <c r="A13" s="6"/>
      <c r="B13" s="1" t="s">
        <v>16</v>
      </c>
      <c r="C13" s="2">
        <v>131</v>
      </c>
      <c r="D13" s="33" t="s">
        <v>35</v>
      </c>
      <c r="E13" s="20">
        <v>270</v>
      </c>
      <c r="F13" s="27">
        <v>50.54</v>
      </c>
      <c r="G13" s="20">
        <v>143</v>
      </c>
      <c r="H13" s="20">
        <v>2</v>
      </c>
      <c r="I13" s="20">
        <v>5</v>
      </c>
      <c r="J13" s="21">
        <v>18</v>
      </c>
    </row>
    <row r="14" spans="1:10">
      <c r="A14" s="6"/>
      <c r="B14" s="1" t="s">
        <v>17</v>
      </c>
      <c r="C14" s="2" t="s">
        <v>38</v>
      </c>
      <c r="D14" s="33" t="s">
        <v>39</v>
      </c>
      <c r="E14" s="37">
        <v>170</v>
      </c>
      <c r="F14" s="25">
        <v>58.76</v>
      </c>
      <c r="G14" s="16">
        <v>286</v>
      </c>
      <c r="H14" s="16">
        <v>20</v>
      </c>
      <c r="I14" s="16">
        <v>15</v>
      </c>
      <c r="J14" s="17">
        <v>17</v>
      </c>
    </row>
    <row r="15" spans="1:10">
      <c r="A15" s="6"/>
      <c r="B15" s="1" t="s">
        <v>18</v>
      </c>
      <c r="C15" s="2">
        <v>237</v>
      </c>
      <c r="D15" s="33" t="s">
        <v>30</v>
      </c>
      <c r="E15" s="37">
        <v>180</v>
      </c>
      <c r="F15" s="25">
        <v>18.36</v>
      </c>
      <c r="G15" s="16">
        <v>294</v>
      </c>
      <c r="H15" s="16">
        <v>10</v>
      </c>
      <c r="I15" s="16">
        <v>9</v>
      </c>
      <c r="J15" s="17">
        <v>44</v>
      </c>
    </row>
    <row r="16" spans="1:10">
      <c r="A16" s="6"/>
      <c r="B16" s="1" t="s">
        <v>19</v>
      </c>
      <c r="C16" s="2">
        <v>507</v>
      </c>
      <c r="D16" s="33" t="s">
        <v>29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51</v>
      </c>
      <c r="F17" s="25">
        <v>7.49</v>
      </c>
      <c r="G17" s="37">
        <v>120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28</v>
      </c>
      <c r="E18" s="37">
        <v>51</v>
      </c>
      <c r="F18" s="25">
        <v>7.79</v>
      </c>
      <c r="G18" s="37">
        <v>89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15" sqref="O15"/>
    </sheetView>
  </sheetViews>
  <sheetFormatPr defaultRowHeight="15"/>
  <sheetData>
    <row r="1" spans="1:13">
      <c r="A1" s="35">
        <v>230</v>
      </c>
      <c r="B1" s="24">
        <v>45.11</v>
      </c>
      <c r="C1" s="35">
        <v>310</v>
      </c>
      <c r="D1" s="35">
        <v>16</v>
      </c>
      <c r="E1" s="35">
        <v>14</v>
      </c>
      <c r="F1" s="36">
        <v>31</v>
      </c>
      <c r="H1" s="35">
        <v>240</v>
      </c>
      <c r="I1" s="24">
        <v>54.59</v>
      </c>
      <c r="J1" s="35">
        <v>286</v>
      </c>
      <c r="K1" s="35">
        <v>15</v>
      </c>
      <c r="L1" s="35">
        <v>13</v>
      </c>
      <c r="M1" s="36">
        <v>28</v>
      </c>
    </row>
    <row r="2" spans="1:13" ht="15.75" thickBot="1">
      <c r="A2" s="37">
        <v>200</v>
      </c>
      <c r="B2" s="25">
        <v>28.44</v>
      </c>
      <c r="C2" s="18">
        <v>87</v>
      </c>
      <c r="D2" s="18">
        <v>5</v>
      </c>
      <c r="E2" s="18">
        <v>3</v>
      </c>
      <c r="F2" s="19">
        <v>18</v>
      </c>
      <c r="H2" s="37">
        <v>200</v>
      </c>
      <c r="I2" s="25">
        <v>28.44</v>
      </c>
      <c r="J2" s="37">
        <v>87</v>
      </c>
      <c r="K2" s="37">
        <v>5</v>
      </c>
      <c r="L2" s="37">
        <v>3</v>
      </c>
      <c r="M2" s="38">
        <v>18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7">
        <v>78</v>
      </c>
      <c r="B4" s="25">
        <v>13.1</v>
      </c>
      <c r="C4" s="35">
        <v>49</v>
      </c>
      <c r="D4" s="35">
        <v>0</v>
      </c>
      <c r="E4" s="35">
        <v>0</v>
      </c>
      <c r="F4" s="36">
        <v>12</v>
      </c>
      <c r="H4" s="37">
        <v>105</v>
      </c>
      <c r="I4" s="25">
        <v>17.62</v>
      </c>
      <c r="J4" s="35">
        <v>66</v>
      </c>
      <c r="K4" s="35">
        <v>0</v>
      </c>
      <c r="L4" s="35">
        <v>0</v>
      </c>
      <c r="M4" s="36">
        <v>15</v>
      </c>
    </row>
    <row r="5" spans="1:13" ht="15.75" thickBot="1">
      <c r="A5" s="18">
        <f t="shared" ref="A5:F5" si="0">SUM(A1:A4)</f>
        <v>558</v>
      </c>
      <c r="B5" s="26">
        <f t="shared" si="0"/>
        <v>93.999999999999986</v>
      </c>
      <c r="C5" s="18">
        <f t="shared" si="0"/>
        <v>564</v>
      </c>
      <c r="D5" s="18">
        <f t="shared" si="0"/>
        <v>25</v>
      </c>
      <c r="E5" s="18">
        <f t="shared" si="0"/>
        <v>17</v>
      </c>
      <c r="F5" s="19">
        <f t="shared" si="0"/>
        <v>86</v>
      </c>
      <c r="H5" s="18">
        <f>SUM(H1:H4)</f>
        <v>595</v>
      </c>
      <c r="I5" s="26">
        <f>SUM(I1:I4)</f>
        <v>108</v>
      </c>
      <c r="J5" s="18">
        <f>SUM(J1:J4)</f>
        <v>557</v>
      </c>
      <c r="K5" s="18">
        <f>SUM(K1:K4)</f>
        <v>24</v>
      </c>
      <c r="L5" s="18">
        <f>SUM(L1:L4)</f>
        <v>16</v>
      </c>
      <c r="M5" s="19">
        <f>SUM(M1:M4)</f>
        <v>86</v>
      </c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100</v>
      </c>
      <c r="B9" s="26">
        <v>15.5</v>
      </c>
      <c r="C9" s="18">
        <v>50</v>
      </c>
      <c r="D9" s="18">
        <v>2</v>
      </c>
      <c r="E9" s="18">
        <v>2</v>
      </c>
      <c r="F9" s="19">
        <v>4</v>
      </c>
      <c r="H9" s="18">
        <v>100</v>
      </c>
      <c r="I9" s="26">
        <v>15.5</v>
      </c>
      <c r="J9" s="20">
        <v>50</v>
      </c>
      <c r="K9" s="20">
        <v>2</v>
      </c>
      <c r="L9" s="20">
        <v>2</v>
      </c>
      <c r="M9" s="21">
        <v>4</v>
      </c>
    </row>
    <row r="10" spans="1:13">
      <c r="A10" s="20">
        <v>263</v>
      </c>
      <c r="B10" s="27">
        <v>39.33</v>
      </c>
      <c r="C10" s="20">
        <v>139</v>
      </c>
      <c r="D10" s="20">
        <v>2</v>
      </c>
      <c r="E10" s="20">
        <v>5</v>
      </c>
      <c r="F10" s="21">
        <v>18</v>
      </c>
      <c r="H10" s="20">
        <v>270</v>
      </c>
      <c r="I10" s="27">
        <v>50.54</v>
      </c>
      <c r="J10" s="20">
        <v>143</v>
      </c>
      <c r="K10" s="20">
        <v>2</v>
      </c>
      <c r="L10" s="20">
        <v>5</v>
      </c>
      <c r="M10" s="21">
        <v>18</v>
      </c>
    </row>
    <row r="11" spans="1:13">
      <c r="A11" s="37">
        <v>150</v>
      </c>
      <c r="B11" s="25">
        <v>49.97</v>
      </c>
      <c r="C11" s="37">
        <v>252</v>
      </c>
      <c r="D11" s="37">
        <v>17</v>
      </c>
      <c r="E11" s="37">
        <v>13</v>
      </c>
      <c r="F11" s="38">
        <v>15</v>
      </c>
      <c r="H11" s="37">
        <v>170</v>
      </c>
      <c r="I11" s="25">
        <v>58.76</v>
      </c>
      <c r="J11" s="37">
        <v>286</v>
      </c>
      <c r="K11" s="37">
        <v>20</v>
      </c>
      <c r="L11" s="37">
        <v>15</v>
      </c>
      <c r="M11" s="38">
        <v>17</v>
      </c>
    </row>
    <row r="12" spans="1:13">
      <c r="A12" s="37">
        <v>150</v>
      </c>
      <c r="B12" s="25">
        <v>15.3</v>
      </c>
      <c r="C12" s="37">
        <v>253</v>
      </c>
      <c r="D12" s="37">
        <v>9</v>
      </c>
      <c r="E12" s="37">
        <v>8</v>
      </c>
      <c r="F12" s="38">
        <v>37</v>
      </c>
      <c r="H12" s="37">
        <v>180</v>
      </c>
      <c r="I12" s="25">
        <v>18.36</v>
      </c>
      <c r="J12" s="37">
        <v>294</v>
      </c>
      <c r="K12" s="37">
        <v>10</v>
      </c>
      <c r="L12" s="37">
        <v>9</v>
      </c>
      <c r="M12" s="38">
        <v>44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55</v>
      </c>
      <c r="B14" s="25">
        <v>8.02</v>
      </c>
      <c r="C14" s="37">
        <v>129</v>
      </c>
      <c r="D14" s="37">
        <v>4</v>
      </c>
      <c r="E14" s="37">
        <v>0</v>
      </c>
      <c r="F14" s="38">
        <v>27</v>
      </c>
      <c r="H14" s="37">
        <v>51</v>
      </c>
      <c r="I14" s="25">
        <v>7.49</v>
      </c>
      <c r="J14" s="37">
        <v>120</v>
      </c>
      <c r="K14" s="37">
        <v>4</v>
      </c>
      <c r="L14" s="37">
        <v>0</v>
      </c>
      <c r="M14" s="38">
        <v>25</v>
      </c>
    </row>
    <row r="15" spans="1:13">
      <c r="A15" s="37">
        <v>55</v>
      </c>
      <c r="B15" s="25">
        <v>8.32</v>
      </c>
      <c r="C15" s="37">
        <v>96</v>
      </c>
      <c r="D15" s="37">
        <v>4</v>
      </c>
      <c r="E15" s="37">
        <v>1</v>
      </c>
      <c r="F15" s="38">
        <v>18</v>
      </c>
      <c r="H15" s="37">
        <v>51</v>
      </c>
      <c r="I15" s="25">
        <v>7.79</v>
      </c>
      <c r="J15" s="37">
        <v>89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1">SUM(A9:A15)</f>
        <v>973</v>
      </c>
      <c r="B16" s="41">
        <f t="shared" si="1"/>
        <v>145</v>
      </c>
      <c r="C16" s="40">
        <f t="shared" si="1"/>
        <v>1015</v>
      </c>
      <c r="D16" s="40">
        <f t="shared" si="1"/>
        <v>39</v>
      </c>
      <c r="E16" s="40">
        <f t="shared" si="1"/>
        <v>29</v>
      </c>
      <c r="F16" s="40">
        <f t="shared" si="1"/>
        <v>142</v>
      </c>
      <c r="H16" s="40">
        <f t="shared" ref="H16:M16" si="2">SUM(H9:H15)</f>
        <v>1022</v>
      </c>
      <c r="I16" s="41">
        <f t="shared" si="2"/>
        <v>166.99999999999997</v>
      </c>
      <c r="J16" s="40">
        <f t="shared" si="2"/>
        <v>1078</v>
      </c>
      <c r="K16" s="40">
        <f t="shared" si="2"/>
        <v>42</v>
      </c>
      <c r="L16" s="40">
        <f t="shared" si="2"/>
        <v>32.1</v>
      </c>
      <c r="M16" s="40">
        <f t="shared" si="2"/>
        <v>148.1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6o8r0Hkx82lw2JVxk+43nulqr7Q=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YPNZEitJs6Ot3Tuw6REmp43L/VAkg2jpvkykN4HU0Eft4VATU5xLSYuNqClCVnZJyYWTwufUfVOl9gJG+0T5AhStxmPlfc3uFXoa63Lf1a7wJDcQKxRFPNG6DANTR4KOvdb5VwKZJN/xT2ESJ9DRw1tST57bBA/xq0uj7ECnElwV0x3D6BkLrU7tdH89FonV1dOS0RWCNL5V3lDQpGxYIYgAu9JK6wWDlKYTTLBDLSp229aX92R0w6Nhn8MwRTD4fUWIpj+rXguQkRnJZteLFOAnwJIwBwZC/opEDeMiGmp1AXGENns9r1E0SQx5iwHKziexukU4l7OS2GVjOHfGcd07zgXJfZ9rMarCcxql231dTv8MpWFHr8lI84ei2TyX3klaMejWTmQe8iMv2Jq98GyiiW0P1AeDIiAmC5DYvy8Eq8E9iq8nEK2qw7/B21IHHhIIdeU/6eQJGhQMnvA6W/9qArX64xSPQwjJh+cgmRjot0ubK7xDnWVixWNaejUID9+bJPdOId2Xeqmjkm6WeoM4y+ewxTQN+XbLwq/UfI6D6DEtMeLkKLNSkr0WcTC+km9KamVy+Zp5A+sNsZmXPLjmipmEJt1auKh12qXF5YlLcTR30hRFoqz0co0YCSUGW5BkIFCfacUkZ3/OmcuBh0N5w2YXBQtzy9nebpnoxBE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TW87MrhgArhIME4dVRDswx/Z75w=</DigestValue>
      </Reference>
      <Reference URI="/xl/sharedStrings.xml?ContentType=application/vnd.openxmlformats-officedocument.spreadsheetml.sharedStrings+xml">
        <DigestMethod Algorithm="http://www.w3.org/2000/09/xmldsig#sha1"/>
        <DigestValue>ShKpihKzdb9Y6XISdwDyy62GAxE=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b0kTBwKnXBw2I3ZpsEi9eIrE4dQ=</DigestValue>
      </Reference>
      <Reference URI="/xl/worksheets/sheet2.xml?ContentType=application/vnd.openxmlformats-officedocument.spreadsheetml.worksheet+xml">
        <DigestMethod Algorithm="http://www.w3.org/2000/09/xmldsig#sha1"/>
        <DigestValue>nfOFbR3rvjPflZGcxZE05x6CpS8=</DigestValue>
      </Reference>
      <Reference URI="/xl/worksheets/sheet3.xml?ContentType=application/vnd.openxmlformats-officedocument.spreadsheetml.worksheet+xml">
        <DigestMethod Algorithm="http://www.w3.org/2000/09/xmldsig#sha1"/>
        <DigestValue>T6Z3qNSjOLF2BBYB1KewGVb13HM=</DigestValue>
      </Reference>
    </Manifest>
    <SignatureProperties>
      <SignatureProperty Id="idSignatureTime" Target="#idPackageSignature">
        <mdssi:SignatureTime>
          <mdssi:Format>YYYY-MM-DDThh:mm:ssTZD</mdssi:Format>
          <mdssi:Value>2024-02-06T23:55:09Z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2024-02-06T10:44:10Z</dcterms:modified>
</cp:coreProperties>
</file>